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_FilterDatabase" localSheetId="0" hidden="1">'1'!$A$9:$R$60</definedName>
    <definedName name="_xlnm.Print_Area" localSheetId="0">'1'!$A$1:$H$67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10" i="1"/>
</calcChain>
</file>

<file path=xl/sharedStrings.xml><?xml version="1.0" encoding="utf-8"?>
<sst xmlns="http://schemas.openxmlformats.org/spreadsheetml/2006/main" count="223" uniqueCount="52">
  <si>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</si>
  <si>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</si>
  <si>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</si>
  <si>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</si>
  <si>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</si>
  <si>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</si>
  <si>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</si>
  <si>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</si>
  <si>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</si>
  <si>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</si>
  <si>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</si>
  <si>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</si>
  <si>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</si>
  <si>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</si>
  <si>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</si>
  <si>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</si>
  <si>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</si>
  <si>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</si>
  <si>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</si>
  <si>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 МТР. ЖБИ, сваи и блоки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</si>
  <si>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НВЛ-2019/41-РНВ</t>
    </r>
  </si>
  <si>
    <t>1024674</t>
  </si>
  <si>
    <t>Свая железобетонная С 100.30-6 (Серия 1.011.1-10, вып.1)</t>
  </si>
  <si>
    <t>1234530</t>
  </si>
  <si>
    <t>Блок фундаментный ФБ1 (1171-24.2006.2-01-39200-АС-И-03)</t>
  </si>
  <si>
    <t>1114836</t>
  </si>
  <si>
    <t>Свая железобетонная забивная цельная сплошного квадратного сечения с поперечным армированием ствола с напрягаемой арматурой СН9-30</t>
  </si>
  <si>
    <t>1114837</t>
  </si>
  <si>
    <t>Свая железобетонная забивная цельная сплошного квадратного сечения с поперечным армированием ствола с напрягаемой арматурой СНпр8-30</t>
  </si>
  <si>
    <t>1144652</t>
  </si>
  <si>
    <t>Блок фундаментный ФБ1 (1171-24.2006.2-01-50070-AС1-I-01)</t>
  </si>
  <si>
    <t>1148254</t>
  </si>
  <si>
    <t>Блок фундаментный ФБ1 (1171-24.2006.2-33-30919-AС-И-01)</t>
  </si>
  <si>
    <t>1157975</t>
  </si>
  <si>
    <t>Блок фундаментный ФБ1 (1171-20.2007-01-59027-АС11-И-01)</t>
  </si>
  <si>
    <t>1186932</t>
  </si>
  <si>
    <t>Блок фундаментный ФБ1 (1171-22.2005.2-01-12007-AС-Ч-01)</t>
  </si>
  <si>
    <t>1190047</t>
  </si>
  <si>
    <t>Опора ОПп1 (1171-22.2005.2-01-113002-АС-Ч-06)</t>
  </si>
  <si>
    <t>1190050</t>
  </si>
  <si>
    <t>Опора ОПп2 железобетонная (1171-22.2005.2-33-13002-АС-Ч-06)</t>
  </si>
  <si>
    <t>1190062</t>
  </si>
  <si>
    <t>Опора ОПп3 железобетонная (1171-22.2005.2-33-13002-АС-Ч-06)</t>
  </si>
  <si>
    <t>1193407</t>
  </si>
  <si>
    <t>Блок фундаментный ФБ1 (1171-24.2006.2-33-38520-AС-И-01)</t>
  </si>
  <si>
    <t>1226981</t>
  </si>
  <si>
    <t>Блок фундаментный ФБ1 (1171-24.2006.2-01-30145-АС1-И-03)</t>
  </si>
  <si>
    <t>1410778</t>
  </si>
  <si>
    <t>Блок фундаментный ФБ1 (1750610-0270Д-01-59327-АС2.4.АН-И-05)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</si>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</sst>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0" fontId="0" fillId="0" borderId="2" xfId="0" applyBorder="1"/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08"/>
  <sheetViews>
    <sheetView tabSelected="1" topLeftCell="A66" zoomScaleNormal="100" workbookViewId="0">
      <selection activeCell="D72" sqref="D7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L1" s="31"/>
      <c r="M1" s="31"/>
    </row>
    <row r="2" spans="1:18" s="1" customFormat="1" ht="43.5" customHeight="1" x14ac:dyDescent="0.25">
      <c r="A2" s="45" t="s">
        <v>19</v>
      </c>
      <c r="B2" s="45"/>
      <c r="C2" s="45"/>
      <c r="D2" s="45"/>
      <c r="E2" s="45"/>
      <c r="F2" s="45"/>
      <c r="G2" s="45"/>
      <c r="H2" s="45"/>
      <c r="L2" s="31"/>
      <c r="M2" s="31"/>
    </row>
    <row r="3" spans="1:18" s="1" customFormat="1" ht="25.5" customHeight="1" x14ac:dyDescent="0.25">
      <c r="A3" s="46" t="s">
        <v>20</v>
      </c>
      <c r="B3" s="46"/>
      <c r="C3" s="46"/>
      <c r="D3" s="46"/>
      <c r="E3" s="46"/>
      <c r="F3" s="46"/>
      <c r="G3" s="46"/>
      <c r="H3" s="46"/>
      <c r="L3" s="31"/>
      <c r="M3" s="31"/>
    </row>
    <row r="4" spans="1:18" s="1" customFormat="1" ht="18.75" customHeight="1" x14ac:dyDescent="0.25">
      <c r="A4" s="47" t="s">
        <v>18</v>
      </c>
      <c r="B4" s="47"/>
      <c r="C4" s="47"/>
      <c r="D4" s="47"/>
      <c r="E4" s="47"/>
      <c r="F4" s="47"/>
      <c r="G4" s="47"/>
      <c r="H4" s="47"/>
      <c r="L4" s="31"/>
      <c r="M4" s="31"/>
    </row>
    <row r="5" spans="1:18" s="19" customFormat="1" ht="27" customHeight="1" x14ac:dyDescent="0.2">
      <c r="A5" s="41" t="s">
        <v>17</v>
      </c>
      <c r="B5" s="41"/>
      <c r="C5" s="41"/>
      <c r="D5" s="41"/>
      <c r="E5" s="41"/>
      <c r="F5" s="41"/>
      <c r="G5" s="41"/>
      <c r="H5" s="41"/>
      <c r="L5" s="32"/>
      <c r="M5" s="32"/>
    </row>
    <row r="6" spans="1:18" s="19" customFormat="1" ht="43.5" customHeight="1" x14ac:dyDescent="0.2">
      <c r="A6" s="41" t="s">
        <v>14</v>
      </c>
      <c r="B6" s="41"/>
      <c r="C6" s="41"/>
      <c r="D6" s="41"/>
      <c r="E6" s="41"/>
      <c r="F6" s="41"/>
      <c r="G6" s="41"/>
      <c r="H6" s="41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7" t="s">
        <v>29</v>
      </c>
      <c r="D10" s="35" t="s">
        <v>30</v>
      </c>
      <c r="E10" s="37" t="s">
        <v>16</v>
      </c>
      <c r="F10" s="40">
        <v>2</v>
      </c>
      <c r="G10" s="38">
        <v>2144.5219769999999</v>
      </c>
      <c r="H10" s="39">
        <v>39981</v>
      </c>
      <c r="I10" s="30">
        <f>F10*G10</f>
        <v>4289.0439539999998</v>
      </c>
      <c r="J10" s="34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7" t="s">
        <v>31</v>
      </c>
      <c r="D11" s="35" t="s">
        <v>32</v>
      </c>
      <c r="E11" s="37" t="s">
        <v>16</v>
      </c>
      <c r="F11" s="40">
        <v>2</v>
      </c>
      <c r="G11" s="38">
        <v>2011.6574400000002</v>
      </c>
      <c r="H11" s="39">
        <v>39992</v>
      </c>
      <c r="I11" s="30">
        <f t="shared" ref="I11:I59" si="0">F11*G11</f>
        <v>4023.3148800000004</v>
      </c>
      <c r="J11" s="34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7" t="s">
        <v>33</v>
      </c>
      <c r="D12" s="35" t="s">
        <v>34</v>
      </c>
      <c r="E12" s="37" t="s">
        <v>16</v>
      </c>
      <c r="F12" s="40">
        <v>6</v>
      </c>
      <c r="G12" s="38">
        <v>2148.6257999999998</v>
      </c>
      <c r="H12" s="39">
        <v>39981</v>
      </c>
      <c r="I12" s="30">
        <f t="shared" si="0"/>
        <v>12891.754799999999</v>
      </c>
      <c r="J12" s="34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7" t="s">
        <v>35</v>
      </c>
      <c r="D13" s="35" t="s">
        <v>36</v>
      </c>
      <c r="E13" s="37" t="s">
        <v>16</v>
      </c>
      <c r="F13" s="40">
        <v>1</v>
      </c>
      <c r="G13" s="38">
        <v>2144.7049499999998</v>
      </c>
      <c r="H13" s="39">
        <v>39981</v>
      </c>
      <c r="I13" s="30">
        <f t="shared" si="0"/>
        <v>2144.7049499999998</v>
      </c>
      <c r="J13" s="34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7" t="s">
        <v>35</v>
      </c>
      <c r="D14" s="35" t="s">
        <v>36</v>
      </c>
      <c r="E14" s="37" t="s">
        <v>16</v>
      </c>
      <c r="F14" s="40">
        <v>1</v>
      </c>
      <c r="G14" s="38">
        <v>2144.7049499999998</v>
      </c>
      <c r="H14" s="39">
        <v>39995</v>
      </c>
      <c r="I14" s="30">
        <f t="shared" si="0"/>
        <v>2144.7049499999998</v>
      </c>
      <c r="J14" s="34"/>
      <c r="P14" s="25"/>
      <c r="Q14" s="25"/>
      <c r="R14" s="25"/>
    </row>
    <row r="15" spans="1:18" s="3" customFormat="1" x14ac:dyDescent="0.25">
      <c r="A15" s="16">
        <v>6</v>
      </c>
      <c r="B15" s="16" t="s">
        <v>15</v>
      </c>
      <c r="C15" s="37" t="s">
        <v>37</v>
      </c>
      <c r="D15" s="35" t="s">
        <v>38</v>
      </c>
      <c r="E15" s="37" t="s">
        <v>16</v>
      </c>
      <c r="F15" s="40">
        <v>1</v>
      </c>
      <c r="G15" s="38">
        <v>29007.641980999993</v>
      </c>
      <c r="H15" s="39">
        <v>39934</v>
      </c>
      <c r="I15" s="30">
        <f t="shared" si="0"/>
        <v>29007.641980999993</v>
      </c>
      <c r="J15" s="34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7" t="s">
        <v>39</v>
      </c>
      <c r="D16" s="35" t="s">
        <v>40</v>
      </c>
      <c r="E16" s="37" t="s">
        <v>16</v>
      </c>
      <c r="F16" s="40">
        <v>1</v>
      </c>
      <c r="G16" s="38">
        <v>22239.191895000004</v>
      </c>
      <c r="H16" s="39">
        <v>39934</v>
      </c>
      <c r="I16" s="30">
        <f t="shared" si="0"/>
        <v>22239.191895000004</v>
      </c>
      <c r="J16" s="34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7" t="s">
        <v>41</v>
      </c>
      <c r="D17" s="35" t="s">
        <v>42</v>
      </c>
      <c r="E17" s="37" t="s">
        <v>16</v>
      </c>
      <c r="F17" s="40">
        <v>1</v>
      </c>
      <c r="G17" s="38">
        <v>23206.090930999999</v>
      </c>
      <c r="H17" s="39">
        <v>39934</v>
      </c>
      <c r="I17" s="30">
        <f t="shared" si="0"/>
        <v>23206.090930999999</v>
      </c>
      <c r="J17" s="34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7" t="s">
        <v>43</v>
      </c>
      <c r="D18" s="35" t="s">
        <v>44</v>
      </c>
      <c r="E18" s="37" t="s">
        <v>16</v>
      </c>
      <c r="F18" s="40">
        <v>1</v>
      </c>
      <c r="G18" s="38">
        <v>2011.6574400000002</v>
      </c>
      <c r="H18" s="39">
        <v>39990</v>
      </c>
      <c r="I18" s="30">
        <f t="shared" si="0"/>
        <v>2011.6574400000002</v>
      </c>
      <c r="J18" s="34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7" t="s">
        <v>43</v>
      </c>
      <c r="D19" s="35" t="s">
        <v>44</v>
      </c>
      <c r="E19" s="37" t="s">
        <v>16</v>
      </c>
      <c r="F19" s="40">
        <v>3</v>
      </c>
      <c r="G19" s="38">
        <v>2011.6574400000002</v>
      </c>
      <c r="H19" s="39">
        <v>39993</v>
      </c>
      <c r="I19" s="30">
        <f t="shared" si="0"/>
        <v>6034.9723200000008</v>
      </c>
      <c r="J19" s="34"/>
      <c r="P19" s="25"/>
      <c r="Q19" s="25"/>
      <c r="R19" s="25"/>
    </row>
    <row r="20" spans="1:18" s="3" customFormat="1" ht="30" x14ac:dyDescent="0.25">
      <c r="A20" s="16">
        <v>11</v>
      </c>
      <c r="B20" s="16" t="s">
        <v>15</v>
      </c>
      <c r="C20" s="37" t="s">
        <v>43</v>
      </c>
      <c r="D20" s="35" t="s">
        <v>44</v>
      </c>
      <c r="E20" s="37" t="s">
        <v>16</v>
      </c>
      <c r="F20" s="40">
        <v>1</v>
      </c>
      <c r="G20" s="38">
        <v>2011.6574400000002</v>
      </c>
      <c r="H20" s="39">
        <v>39993</v>
      </c>
      <c r="I20" s="30">
        <f t="shared" si="0"/>
        <v>2011.6574400000002</v>
      </c>
      <c r="J20" s="34"/>
      <c r="P20" s="25"/>
      <c r="Q20" s="25"/>
      <c r="R20" s="25"/>
    </row>
    <row r="21" spans="1:18" s="3" customFormat="1" ht="30" x14ac:dyDescent="0.25">
      <c r="A21" s="16">
        <v>12</v>
      </c>
      <c r="B21" s="16" t="s">
        <v>15</v>
      </c>
      <c r="C21" s="37" t="s">
        <v>43</v>
      </c>
      <c r="D21" s="35" t="s">
        <v>44</v>
      </c>
      <c r="E21" s="37" t="s">
        <v>16</v>
      </c>
      <c r="F21" s="40">
        <v>2</v>
      </c>
      <c r="G21" s="38">
        <v>2011.6574400000002</v>
      </c>
      <c r="H21" s="39">
        <v>39997</v>
      </c>
      <c r="I21" s="30">
        <f t="shared" si="0"/>
        <v>4023.3148800000004</v>
      </c>
      <c r="J21" s="34"/>
      <c r="P21" s="25"/>
      <c r="Q21" s="25"/>
      <c r="R21" s="25"/>
    </row>
    <row r="22" spans="1:18" s="3" customFormat="1" ht="30" x14ac:dyDescent="0.25">
      <c r="A22" s="16">
        <v>13</v>
      </c>
      <c r="B22" s="16" t="s">
        <v>15</v>
      </c>
      <c r="C22" s="37" t="s">
        <v>45</v>
      </c>
      <c r="D22" s="35" t="s">
        <v>46</v>
      </c>
      <c r="E22" s="37" t="s">
        <v>16</v>
      </c>
      <c r="F22" s="40">
        <v>1</v>
      </c>
      <c r="G22" s="38">
        <v>6076.5735005999995</v>
      </c>
      <c r="H22" s="39">
        <v>40980</v>
      </c>
      <c r="I22" s="30">
        <f t="shared" si="0"/>
        <v>6076.5735005999995</v>
      </c>
      <c r="J22" s="34"/>
      <c r="P22" s="25"/>
      <c r="Q22" s="25"/>
      <c r="R22" s="25"/>
    </row>
    <row r="23" spans="1:18" s="3" customFormat="1" ht="30" x14ac:dyDescent="0.25">
      <c r="A23" s="16">
        <v>14</v>
      </c>
      <c r="B23" s="16" t="s">
        <v>15</v>
      </c>
      <c r="C23" s="37" t="s">
        <v>45</v>
      </c>
      <c r="D23" s="35" t="s">
        <v>46</v>
      </c>
      <c r="E23" s="37" t="s">
        <v>16</v>
      </c>
      <c r="F23" s="40">
        <v>6</v>
      </c>
      <c r="G23" s="38">
        <v>6076.5735005999995</v>
      </c>
      <c r="H23" s="39">
        <v>40980</v>
      </c>
      <c r="I23" s="30">
        <f t="shared" si="0"/>
        <v>36459.441003599997</v>
      </c>
      <c r="J23" s="34"/>
      <c r="P23" s="25"/>
      <c r="Q23" s="25"/>
      <c r="R23" s="25"/>
    </row>
    <row r="24" spans="1:18" s="3" customFormat="1" ht="30" x14ac:dyDescent="0.25">
      <c r="A24" s="16">
        <v>15</v>
      </c>
      <c r="B24" s="16" t="s">
        <v>15</v>
      </c>
      <c r="C24" s="37" t="s">
        <v>47</v>
      </c>
      <c r="D24" s="35" t="s">
        <v>48</v>
      </c>
      <c r="E24" s="37" t="s">
        <v>16</v>
      </c>
      <c r="F24" s="40">
        <v>1</v>
      </c>
      <c r="G24" s="38">
        <v>3726.1413072000005</v>
      </c>
      <c r="H24" s="39">
        <v>41093</v>
      </c>
      <c r="I24" s="30">
        <f t="shared" si="0"/>
        <v>3726.1413072000005</v>
      </c>
      <c r="J24" s="34"/>
      <c r="P24" s="25"/>
      <c r="Q24" s="25"/>
      <c r="R24" s="25"/>
    </row>
    <row r="25" spans="1:18" s="3" customFormat="1" ht="60" x14ac:dyDescent="0.25">
      <c r="A25" s="16">
        <v>16</v>
      </c>
      <c r="B25" s="16" t="s">
        <v>15</v>
      </c>
      <c r="C25" s="37" t="s">
        <v>25</v>
      </c>
      <c r="D25" s="35" t="s">
        <v>26</v>
      </c>
      <c r="E25" s="37" t="s">
        <v>16</v>
      </c>
      <c r="F25" s="40">
        <v>16</v>
      </c>
      <c r="G25" s="38">
        <v>13254.564768200002</v>
      </c>
      <c r="H25" s="39">
        <v>40483</v>
      </c>
      <c r="I25" s="30">
        <f t="shared" si="0"/>
        <v>212073.03629120003</v>
      </c>
      <c r="J25" s="34"/>
      <c r="P25" s="25"/>
      <c r="Q25" s="25"/>
      <c r="R25" s="25"/>
    </row>
    <row r="26" spans="1:18" s="3" customFormat="1" ht="60" x14ac:dyDescent="0.25">
      <c r="A26" s="16">
        <v>17</v>
      </c>
      <c r="B26" s="16" t="s">
        <v>15</v>
      </c>
      <c r="C26" s="37" t="s">
        <v>25</v>
      </c>
      <c r="D26" s="35" t="s">
        <v>26</v>
      </c>
      <c r="E26" s="37" t="s">
        <v>16</v>
      </c>
      <c r="F26" s="40">
        <v>16</v>
      </c>
      <c r="G26" s="38">
        <v>13254.564768200002</v>
      </c>
      <c r="H26" s="39">
        <v>40483</v>
      </c>
      <c r="I26" s="30">
        <f t="shared" si="0"/>
        <v>212073.03629120003</v>
      </c>
      <c r="J26" s="34"/>
      <c r="P26" s="25"/>
      <c r="Q26" s="25"/>
      <c r="R26" s="25"/>
    </row>
    <row r="27" spans="1:18" s="3" customFormat="1" ht="60" x14ac:dyDescent="0.25">
      <c r="A27" s="16">
        <v>18</v>
      </c>
      <c r="B27" s="16" t="s">
        <v>15</v>
      </c>
      <c r="C27" s="37" t="s">
        <v>27</v>
      </c>
      <c r="D27" s="35" t="s">
        <v>28</v>
      </c>
      <c r="E27" s="37" t="s">
        <v>16</v>
      </c>
      <c r="F27" s="40">
        <v>9</v>
      </c>
      <c r="G27" s="38">
        <v>12775.478116799997</v>
      </c>
      <c r="H27" s="39">
        <v>40483</v>
      </c>
      <c r="I27" s="30">
        <f t="shared" si="0"/>
        <v>114979.30305119997</v>
      </c>
      <c r="J27" s="34"/>
      <c r="P27" s="25"/>
      <c r="Q27" s="25"/>
      <c r="R27" s="25"/>
    </row>
    <row r="28" spans="1:18" s="3" customFormat="1" ht="60" x14ac:dyDescent="0.25">
      <c r="A28" s="16">
        <v>19</v>
      </c>
      <c r="B28" s="16" t="s">
        <v>15</v>
      </c>
      <c r="C28" s="37" t="s">
        <v>27</v>
      </c>
      <c r="D28" s="35" t="s">
        <v>28</v>
      </c>
      <c r="E28" s="37" t="s">
        <v>16</v>
      </c>
      <c r="F28" s="40">
        <v>19</v>
      </c>
      <c r="G28" s="38">
        <v>12775.478116799997</v>
      </c>
      <c r="H28" s="39">
        <v>40483</v>
      </c>
      <c r="I28" s="30">
        <f t="shared" si="0"/>
        <v>242734.08421919995</v>
      </c>
      <c r="J28" s="34"/>
      <c r="P28" s="25"/>
      <c r="Q28" s="25"/>
      <c r="R28" s="25"/>
    </row>
    <row r="29" spans="1:18" s="3" customFormat="1" ht="60" x14ac:dyDescent="0.25">
      <c r="A29" s="16">
        <v>20</v>
      </c>
      <c r="B29" s="16" t="s">
        <v>15</v>
      </c>
      <c r="C29" s="37" t="s">
        <v>27</v>
      </c>
      <c r="D29" s="35" t="s">
        <v>28</v>
      </c>
      <c r="E29" s="37" t="s">
        <v>16</v>
      </c>
      <c r="F29" s="40">
        <v>13</v>
      </c>
      <c r="G29" s="38">
        <v>4674.8820743999995</v>
      </c>
      <c r="H29" s="39">
        <v>41614</v>
      </c>
      <c r="I29" s="30">
        <f t="shared" si="0"/>
        <v>60773.466967199995</v>
      </c>
      <c r="J29" s="34"/>
      <c r="P29" s="25"/>
      <c r="Q29" s="25"/>
      <c r="R29" s="25"/>
    </row>
    <row r="30" spans="1:18" s="3" customFormat="1" ht="30" x14ac:dyDescent="0.25">
      <c r="A30" s="16">
        <v>21</v>
      </c>
      <c r="B30" s="16" t="s">
        <v>15</v>
      </c>
      <c r="C30" s="37" t="s">
        <v>21</v>
      </c>
      <c r="D30" s="35" t="s">
        <v>22</v>
      </c>
      <c r="E30" s="37" t="s">
        <v>16</v>
      </c>
      <c r="F30" s="40">
        <v>1</v>
      </c>
      <c r="G30" s="38">
        <v>7367.5441218000005</v>
      </c>
      <c r="H30" s="39">
        <v>40698</v>
      </c>
      <c r="I30" s="30">
        <f t="shared" si="0"/>
        <v>7367.5441218000005</v>
      </c>
      <c r="J30" s="34"/>
      <c r="P30" s="25"/>
      <c r="Q30" s="25"/>
      <c r="R30" s="25"/>
    </row>
    <row r="31" spans="1:18" s="3" customFormat="1" ht="30" x14ac:dyDescent="0.25">
      <c r="A31" s="16">
        <v>22</v>
      </c>
      <c r="B31" s="16" t="s">
        <v>15</v>
      </c>
      <c r="C31" s="37" t="s">
        <v>21</v>
      </c>
      <c r="D31" s="35" t="s">
        <v>22</v>
      </c>
      <c r="E31" s="37" t="s">
        <v>16</v>
      </c>
      <c r="F31" s="40">
        <v>9</v>
      </c>
      <c r="G31" s="38">
        <v>7367.5441218000005</v>
      </c>
      <c r="H31" s="39">
        <v>40698</v>
      </c>
      <c r="I31" s="30">
        <f t="shared" si="0"/>
        <v>66307.897096200002</v>
      </c>
      <c r="J31" s="34"/>
      <c r="P31" s="25"/>
      <c r="Q31" s="25"/>
      <c r="R31" s="25"/>
    </row>
    <row r="32" spans="1:18" s="3" customFormat="1" ht="30" x14ac:dyDescent="0.25">
      <c r="A32" s="16">
        <v>23</v>
      </c>
      <c r="B32" s="16" t="s">
        <v>15</v>
      </c>
      <c r="C32" s="37" t="s">
        <v>21</v>
      </c>
      <c r="D32" s="35" t="s">
        <v>22</v>
      </c>
      <c r="E32" s="37" t="s">
        <v>16</v>
      </c>
      <c r="F32" s="40">
        <v>5</v>
      </c>
      <c r="G32" s="38">
        <v>7367.5441218000005</v>
      </c>
      <c r="H32" s="39">
        <v>40697</v>
      </c>
      <c r="I32" s="30">
        <f t="shared" si="0"/>
        <v>36837.720609000004</v>
      </c>
      <c r="J32" s="34"/>
      <c r="P32" s="25"/>
      <c r="Q32" s="25"/>
      <c r="R32" s="25"/>
    </row>
    <row r="33" spans="1:18" s="3" customFormat="1" ht="30" x14ac:dyDescent="0.25">
      <c r="A33" s="16">
        <v>24</v>
      </c>
      <c r="B33" s="16" t="s">
        <v>15</v>
      </c>
      <c r="C33" s="37" t="s">
        <v>21</v>
      </c>
      <c r="D33" s="35" t="s">
        <v>22</v>
      </c>
      <c r="E33" s="37" t="s">
        <v>16</v>
      </c>
      <c r="F33" s="40">
        <v>10</v>
      </c>
      <c r="G33" s="38">
        <v>7367.543220739999</v>
      </c>
      <c r="H33" s="39">
        <v>40787</v>
      </c>
      <c r="I33" s="30">
        <f t="shared" si="0"/>
        <v>73675.432207399994</v>
      </c>
      <c r="J33" s="34"/>
      <c r="P33" s="25"/>
      <c r="Q33" s="25"/>
      <c r="R33" s="25"/>
    </row>
    <row r="34" spans="1:18" s="3" customFormat="1" ht="30" x14ac:dyDescent="0.25">
      <c r="A34" s="16">
        <v>25</v>
      </c>
      <c r="B34" s="16" t="s">
        <v>15</v>
      </c>
      <c r="C34" s="37" t="s">
        <v>21</v>
      </c>
      <c r="D34" s="35" t="s">
        <v>22</v>
      </c>
      <c r="E34" s="37" t="s">
        <v>16</v>
      </c>
      <c r="F34" s="40">
        <v>10</v>
      </c>
      <c r="G34" s="38">
        <v>7367.543220739999</v>
      </c>
      <c r="H34" s="39">
        <v>40787</v>
      </c>
      <c r="I34" s="30">
        <f t="shared" si="0"/>
        <v>73675.432207399994</v>
      </c>
      <c r="J34" s="34"/>
      <c r="P34" s="25"/>
      <c r="Q34" s="25"/>
      <c r="R34" s="25"/>
    </row>
    <row r="35" spans="1:18" s="3" customFormat="1" ht="30" x14ac:dyDescent="0.25">
      <c r="A35" s="16">
        <v>26</v>
      </c>
      <c r="B35" s="16" t="s">
        <v>15</v>
      </c>
      <c r="C35" s="37" t="s">
        <v>21</v>
      </c>
      <c r="D35" s="35" t="s">
        <v>22</v>
      </c>
      <c r="E35" s="37" t="s">
        <v>16</v>
      </c>
      <c r="F35" s="40">
        <v>10</v>
      </c>
      <c r="G35" s="38">
        <v>7367.5441218000005</v>
      </c>
      <c r="H35" s="39">
        <v>40787</v>
      </c>
      <c r="I35" s="30">
        <f t="shared" si="0"/>
        <v>73675.441218000007</v>
      </c>
      <c r="J35" s="34"/>
      <c r="P35" s="25"/>
      <c r="Q35" s="25"/>
      <c r="R35" s="25"/>
    </row>
    <row r="36" spans="1:18" s="3" customFormat="1" ht="30" x14ac:dyDescent="0.25">
      <c r="A36" s="16">
        <v>27</v>
      </c>
      <c r="B36" s="16" t="s">
        <v>15</v>
      </c>
      <c r="C36" s="37" t="s">
        <v>21</v>
      </c>
      <c r="D36" s="35" t="s">
        <v>22</v>
      </c>
      <c r="E36" s="37" t="s">
        <v>16</v>
      </c>
      <c r="F36" s="40">
        <v>10</v>
      </c>
      <c r="G36" s="38">
        <v>7367.5441218000005</v>
      </c>
      <c r="H36" s="39">
        <v>40787</v>
      </c>
      <c r="I36" s="30">
        <f t="shared" si="0"/>
        <v>73675.441218000007</v>
      </c>
      <c r="J36" s="34"/>
      <c r="P36" s="25"/>
      <c r="Q36" s="25"/>
      <c r="R36" s="25"/>
    </row>
    <row r="37" spans="1:18" s="3" customFormat="1" ht="30" x14ac:dyDescent="0.25">
      <c r="A37" s="16">
        <v>28</v>
      </c>
      <c r="B37" s="16" t="s">
        <v>15</v>
      </c>
      <c r="C37" s="37" t="s">
        <v>21</v>
      </c>
      <c r="D37" s="35" t="s">
        <v>22</v>
      </c>
      <c r="E37" s="37" t="s">
        <v>16</v>
      </c>
      <c r="F37" s="40">
        <v>1</v>
      </c>
      <c r="G37" s="38">
        <v>7367.5441218000005</v>
      </c>
      <c r="H37" s="39">
        <v>40695</v>
      </c>
      <c r="I37" s="30">
        <f t="shared" si="0"/>
        <v>7367.5441218000005</v>
      </c>
      <c r="J37" s="34"/>
      <c r="P37" s="25"/>
      <c r="Q37" s="25"/>
      <c r="R37" s="25"/>
    </row>
    <row r="38" spans="1:18" s="3" customFormat="1" ht="30" x14ac:dyDescent="0.25">
      <c r="A38" s="16">
        <v>29</v>
      </c>
      <c r="B38" s="16" t="s">
        <v>15</v>
      </c>
      <c r="C38" s="37" t="s">
        <v>21</v>
      </c>
      <c r="D38" s="35" t="s">
        <v>22</v>
      </c>
      <c r="E38" s="37" t="s">
        <v>16</v>
      </c>
      <c r="F38" s="40">
        <v>9</v>
      </c>
      <c r="G38" s="38">
        <v>7367.5441218000005</v>
      </c>
      <c r="H38" s="39">
        <v>40695</v>
      </c>
      <c r="I38" s="30">
        <f t="shared" si="0"/>
        <v>66307.897096200002</v>
      </c>
      <c r="J38" s="34"/>
      <c r="P38" s="25"/>
      <c r="Q38" s="25"/>
      <c r="R38" s="25"/>
    </row>
    <row r="39" spans="1:18" s="3" customFormat="1" ht="30" x14ac:dyDescent="0.25">
      <c r="A39" s="16">
        <v>30</v>
      </c>
      <c r="B39" s="16" t="s">
        <v>15</v>
      </c>
      <c r="C39" s="37" t="s">
        <v>21</v>
      </c>
      <c r="D39" s="35" t="s">
        <v>22</v>
      </c>
      <c r="E39" s="37" t="s">
        <v>16</v>
      </c>
      <c r="F39" s="40">
        <v>10</v>
      </c>
      <c r="G39" s="38">
        <v>7367.5441218000005</v>
      </c>
      <c r="H39" s="39">
        <v>40787</v>
      </c>
      <c r="I39" s="30">
        <f t="shared" si="0"/>
        <v>73675.441218000007</v>
      </c>
      <c r="J39" s="34"/>
      <c r="P39" s="25"/>
      <c r="Q39" s="25"/>
      <c r="R39" s="25"/>
    </row>
    <row r="40" spans="1:18" s="3" customFormat="1" ht="30" x14ac:dyDescent="0.25">
      <c r="A40" s="16">
        <v>31</v>
      </c>
      <c r="B40" s="16" t="s">
        <v>15</v>
      </c>
      <c r="C40" s="37" t="s">
        <v>21</v>
      </c>
      <c r="D40" s="35" t="s">
        <v>22</v>
      </c>
      <c r="E40" s="37" t="s">
        <v>16</v>
      </c>
      <c r="F40" s="40">
        <v>10</v>
      </c>
      <c r="G40" s="38">
        <v>7367.5441218000005</v>
      </c>
      <c r="H40" s="39">
        <v>40787</v>
      </c>
      <c r="I40" s="30">
        <f t="shared" si="0"/>
        <v>73675.441218000007</v>
      </c>
      <c r="J40" s="34"/>
      <c r="P40" s="25"/>
      <c r="Q40" s="25"/>
      <c r="R40" s="25"/>
    </row>
    <row r="41" spans="1:18" s="3" customFormat="1" ht="30" x14ac:dyDescent="0.25">
      <c r="A41" s="16">
        <v>32</v>
      </c>
      <c r="B41" s="16" t="s">
        <v>15</v>
      </c>
      <c r="C41" s="37" t="s">
        <v>21</v>
      </c>
      <c r="D41" s="35" t="s">
        <v>22</v>
      </c>
      <c r="E41" s="37" t="s">
        <v>16</v>
      </c>
      <c r="F41" s="40">
        <v>10</v>
      </c>
      <c r="G41" s="38">
        <v>7367.5441218000005</v>
      </c>
      <c r="H41" s="39">
        <v>40697</v>
      </c>
      <c r="I41" s="30">
        <f t="shared" si="0"/>
        <v>73675.441218000007</v>
      </c>
      <c r="J41" s="34"/>
      <c r="P41" s="25"/>
      <c r="Q41" s="25"/>
      <c r="R41" s="25"/>
    </row>
    <row r="42" spans="1:18" s="3" customFormat="1" ht="30" x14ac:dyDescent="0.25">
      <c r="A42" s="16">
        <v>33</v>
      </c>
      <c r="B42" s="16" t="s">
        <v>15</v>
      </c>
      <c r="C42" s="37" t="s">
        <v>21</v>
      </c>
      <c r="D42" s="35" t="s">
        <v>22</v>
      </c>
      <c r="E42" s="37" t="s">
        <v>16</v>
      </c>
      <c r="F42" s="40">
        <v>10</v>
      </c>
      <c r="G42" s="38">
        <v>7367.543220739999</v>
      </c>
      <c r="H42" s="39">
        <v>40787</v>
      </c>
      <c r="I42" s="30">
        <f t="shared" si="0"/>
        <v>73675.432207399994</v>
      </c>
      <c r="J42" s="34"/>
      <c r="P42" s="25"/>
      <c r="Q42" s="25"/>
      <c r="R42" s="25"/>
    </row>
    <row r="43" spans="1:18" s="3" customFormat="1" ht="30" x14ac:dyDescent="0.25">
      <c r="A43" s="16">
        <v>34</v>
      </c>
      <c r="B43" s="16" t="s">
        <v>15</v>
      </c>
      <c r="C43" s="37" t="s">
        <v>21</v>
      </c>
      <c r="D43" s="35" t="s">
        <v>22</v>
      </c>
      <c r="E43" s="37" t="s">
        <v>16</v>
      </c>
      <c r="F43" s="40">
        <v>10</v>
      </c>
      <c r="G43" s="38">
        <v>7367.5441218000005</v>
      </c>
      <c r="H43" s="39">
        <v>40787</v>
      </c>
      <c r="I43" s="30">
        <f t="shared" si="0"/>
        <v>73675.441218000007</v>
      </c>
      <c r="J43" s="34"/>
      <c r="P43" s="25"/>
      <c r="Q43" s="25"/>
      <c r="R43" s="25"/>
    </row>
    <row r="44" spans="1:18" s="3" customFormat="1" ht="30" x14ac:dyDescent="0.25">
      <c r="A44" s="16">
        <v>35</v>
      </c>
      <c r="B44" s="16" t="s">
        <v>15</v>
      </c>
      <c r="C44" s="37" t="s">
        <v>21</v>
      </c>
      <c r="D44" s="35" t="s">
        <v>22</v>
      </c>
      <c r="E44" s="37" t="s">
        <v>16</v>
      </c>
      <c r="F44" s="40">
        <v>10</v>
      </c>
      <c r="G44" s="38">
        <v>7367.543220739999</v>
      </c>
      <c r="H44" s="39">
        <v>40787</v>
      </c>
      <c r="I44" s="30">
        <f t="shared" si="0"/>
        <v>73675.432207399994</v>
      </c>
      <c r="J44" s="34"/>
      <c r="P44" s="25"/>
      <c r="Q44" s="25"/>
      <c r="R44" s="25"/>
    </row>
    <row r="45" spans="1:18" s="3" customFormat="1" ht="30" x14ac:dyDescent="0.25">
      <c r="A45" s="16">
        <v>36</v>
      </c>
      <c r="B45" s="16" t="s">
        <v>15</v>
      </c>
      <c r="C45" s="37" t="s">
        <v>21</v>
      </c>
      <c r="D45" s="35" t="s">
        <v>22</v>
      </c>
      <c r="E45" s="37" t="s">
        <v>16</v>
      </c>
      <c r="F45" s="40">
        <v>4</v>
      </c>
      <c r="G45" s="38">
        <v>7367.5441218000005</v>
      </c>
      <c r="H45" s="39">
        <v>40697</v>
      </c>
      <c r="I45" s="30">
        <f t="shared" si="0"/>
        <v>29470.176487200002</v>
      </c>
      <c r="J45" s="34"/>
      <c r="P45" s="25"/>
      <c r="Q45" s="25"/>
      <c r="R45" s="25"/>
    </row>
    <row r="46" spans="1:18" s="3" customFormat="1" ht="30" x14ac:dyDescent="0.25">
      <c r="A46" s="16">
        <v>37</v>
      </c>
      <c r="B46" s="16" t="s">
        <v>15</v>
      </c>
      <c r="C46" s="37" t="s">
        <v>21</v>
      </c>
      <c r="D46" s="35" t="s">
        <v>22</v>
      </c>
      <c r="E46" s="37" t="s">
        <v>16</v>
      </c>
      <c r="F46" s="40">
        <v>1</v>
      </c>
      <c r="G46" s="38">
        <v>7367.5441218000005</v>
      </c>
      <c r="H46" s="39">
        <v>40697</v>
      </c>
      <c r="I46" s="30">
        <f t="shared" si="0"/>
        <v>7367.5441218000005</v>
      </c>
      <c r="J46" s="34"/>
      <c r="P46" s="25"/>
      <c r="Q46" s="25"/>
      <c r="R46" s="25"/>
    </row>
    <row r="47" spans="1:18" s="3" customFormat="1" ht="30" x14ac:dyDescent="0.25">
      <c r="A47" s="16">
        <v>38</v>
      </c>
      <c r="B47" s="16" t="s">
        <v>15</v>
      </c>
      <c r="C47" s="37" t="s">
        <v>21</v>
      </c>
      <c r="D47" s="35" t="s">
        <v>22</v>
      </c>
      <c r="E47" s="37" t="s">
        <v>16</v>
      </c>
      <c r="F47" s="40">
        <v>1</v>
      </c>
      <c r="G47" s="38">
        <v>7367.5441218000005</v>
      </c>
      <c r="H47" s="39">
        <v>40697</v>
      </c>
      <c r="I47" s="30">
        <f t="shared" si="0"/>
        <v>7367.5441218000005</v>
      </c>
      <c r="J47" s="34"/>
      <c r="P47" s="25"/>
      <c r="Q47" s="25"/>
      <c r="R47" s="25"/>
    </row>
    <row r="48" spans="1:18" s="3" customFormat="1" ht="30" x14ac:dyDescent="0.25">
      <c r="A48" s="16">
        <v>39</v>
      </c>
      <c r="B48" s="16" t="s">
        <v>15</v>
      </c>
      <c r="C48" s="37" t="s">
        <v>21</v>
      </c>
      <c r="D48" s="35" t="s">
        <v>22</v>
      </c>
      <c r="E48" s="37" t="s">
        <v>16</v>
      </c>
      <c r="F48" s="40">
        <v>2</v>
      </c>
      <c r="G48" s="38">
        <v>7367.5441218000005</v>
      </c>
      <c r="H48" s="39">
        <v>40697</v>
      </c>
      <c r="I48" s="30">
        <f t="shared" si="0"/>
        <v>14735.088243600001</v>
      </c>
      <c r="J48" s="34"/>
      <c r="P48" s="25"/>
      <c r="Q48" s="25"/>
      <c r="R48" s="25"/>
    </row>
    <row r="49" spans="1:18" s="3" customFormat="1" ht="30" x14ac:dyDescent="0.25">
      <c r="A49" s="16">
        <v>40</v>
      </c>
      <c r="B49" s="16" t="s">
        <v>15</v>
      </c>
      <c r="C49" s="37" t="s">
        <v>21</v>
      </c>
      <c r="D49" s="35" t="s">
        <v>22</v>
      </c>
      <c r="E49" s="37" t="s">
        <v>16</v>
      </c>
      <c r="F49" s="40">
        <v>1</v>
      </c>
      <c r="G49" s="38">
        <v>7367.5441218000005</v>
      </c>
      <c r="H49" s="39">
        <v>40697</v>
      </c>
      <c r="I49" s="30">
        <f t="shared" si="0"/>
        <v>7367.5441218000005</v>
      </c>
      <c r="J49" s="34"/>
      <c r="P49" s="25"/>
      <c r="Q49" s="25"/>
      <c r="R49" s="25"/>
    </row>
    <row r="50" spans="1:18" s="3" customFormat="1" ht="30" x14ac:dyDescent="0.25">
      <c r="A50" s="16">
        <v>41</v>
      </c>
      <c r="B50" s="16" t="s">
        <v>15</v>
      </c>
      <c r="C50" s="37" t="s">
        <v>21</v>
      </c>
      <c r="D50" s="35" t="s">
        <v>22</v>
      </c>
      <c r="E50" s="37" t="s">
        <v>16</v>
      </c>
      <c r="F50" s="40">
        <v>1</v>
      </c>
      <c r="G50" s="38">
        <v>7367.5441218000005</v>
      </c>
      <c r="H50" s="39">
        <v>40697</v>
      </c>
      <c r="I50" s="30">
        <f t="shared" si="0"/>
        <v>7367.5441218000005</v>
      </c>
      <c r="J50" s="34"/>
      <c r="P50" s="25"/>
      <c r="Q50" s="25"/>
      <c r="R50" s="25"/>
    </row>
    <row r="51" spans="1:18" s="3" customFormat="1" ht="30" x14ac:dyDescent="0.25">
      <c r="A51" s="16">
        <v>42</v>
      </c>
      <c r="B51" s="16" t="s">
        <v>15</v>
      </c>
      <c r="C51" s="37" t="s">
        <v>21</v>
      </c>
      <c r="D51" s="35" t="s">
        <v>22</v>
      </c>
      <c r="E51" s="37" t="s">
        <v>16</v>
      </c>
      <c r="F51" s="40">
        <v>10</v>
      </c>
      <c r="G51" s="38">
        <v>7367.543220739999</v>
      </c>
      <c r="H51" s="39">
        <v>40787</v>
      </c>
      <c r="I51" s="30">
        <f t="shared" si="0"/>
        <v>73675.432207399994</v>
      </c>
      <c r="J51" s="34"/>
      <c r="P51" s="25"/>
      <c r="Q51" s="25"/>
      <c r="R51" s="25"/>
    </row>
    <row r="52" spans="1:18" s="3" customFormat="1" ht="30" x14ac:dyDescent="0.25">
      <c r="A52" s="16">
        <v>43</v>
      </c>
      <c r="B52" s="16" t="s">
        <v>15</v>
      </c>
      <c r="C52" s="37" t="s">
        <v>21</v>
      </c>
      <c r="D52" s="35" t="s">
        <v>22</v>
      </c>
      <c r="E52" s="37" t="s">
        <v>16</v>
      </c>
      <c r="F52" s="40">
        <v>10</v>
      </c>
      <c r="G52" s="38">
        <v>7367.5441218000005</v>
      </c>
      <c r="H52" s="39">
        <v>40787</v>
      </c>
      <c r="I52" s="30">
        <f t="shared" si="0"/>
        <v>73675.441218000007</v>
      </c>
      <c r="J52" s="34"/>
      <c r="P52" s="25"/>
      <c r="Q52" s="25"/>
      <c r="R52" s="25"/>
    </row>
    <row r="53" spans="1:18" s="3" customFormat="1" ht="30" x14ac:dyDescent="0.25">
      <c r="A53" s="16">
        <v>44</v>
      </c>
      <c r="B53" s="16" t="s">
        <v>15</v>
      </c>
      <c r="C53" s="37" t="s">
        <v>21</v>
      </c>
      <c r="D53" s="35" t="s">
        <v>22</v>
      </c>
      <c r="E53" s="37" t="s">
        <v>16</v>
      </c>
      <c r="F53" s="40">
        <v>9</v>
      </c>
      <c r="G53" s="38">
        <v>7367.5441218000005</v>
      </c>
      <c r="H53" s="39">
        <v>40695</v>
      </c>
      <c r="I53" s="30">
        <f t="shared" si="0"/>
        <v>66307.897096200002</v>
      </c>
      <c r="J53" s="34"/>
      <c r="P53" s="25"/>
      <c r="Q53" s="25"/>
      <c r="R53" s="25"/>
    </row>
    <row r="54" spans="1:18" s="3" customFormat="1" ht="30" x14ac:dyDescent="0.25">
      <c r="A54" s="16">
        <v>45</v>
      </c>
      <c r="B54" s="16" t="s">
        <v>15</v>
      </c>
      <c r="C54" s="37" t="s">
        <v>21</v>
      </c>
      <c r="D54" s="35" t="s">
        <v>22</v>
      </c>
      <c r="E54" s="37" t="s">
        <v>16</v>
      </c>
      <c r="F54" s="40">
        <v>1</v>
      </c>
      <c r="G54" s="38">
        <v>7367.5441218000005</v>
      </c>
      <c r="H54" s="39">
        <v>40695</v>
      </c>
      <c r="I54" s="30">
        <f t="shared" si="0"/>
        <v>7367.5441218000005</v>
      </c>
      <c r="J54" s="34"/>
      <c r="P54" s="25"/>
      <c r="Q54" s="25"/>
      <c r="R54" s="25"/>
    </row>
    <row r="55" spans="1:18" s="3" customFormat="1" ht="30" x14ac:dyDescent="0.25">
      <c r="A55" s="16">
        <v>46</v>
      </c>
      <c r="B55" s="16" t="s">
        <v>15</v>
      </c>
      <c r="C55" s="37" t="s">
        <v>21</v>
      </c>
      <c r="D55" s="35" t="s">
        <v>22</v>
      </c>
      <c r="E55" s="37" t="s">
        <v>16</v>
      </c>
      <c r="F55" s="40">
        <v>6</v>
      </c>
      <c r="G55" s="38">
        <v>7367.5441218000005</v>
      </c>
      <c r="H55" s="39">
        <v>40787</v>
      </c>
      <c r="I55" s="30">
        <f t="shared" si="0"/>
        <v>44205.264730800001</v>
      </c>
      <c r="J55" s="34"/>
      <c r="P55" s="25"/>
      <c r="Q55" s="25"/>
      <c r="R55" s="25"/>
    </row>
    <row r="56" spans="1:18" s="3" customFormat="1" ht="30" x14ac:dyDescent="0.25">
      <c r="A56" s="16">
        <v>47</v>
      </c>
      <c r="B56" s="16" t="s">
        <v>15</v>
      </c>
      <c r="C56" s="37" t="s">
        <v>21</v>
      </c>
      <c r="D56" s="35" t="s">
        <v>22</v>
      </c>
      <c r="E56" s="37" t="s">
        <v>16</v>
      </c>
      <c r="F56" s="40">
        <v>1</v>
      </c>
      <c r="G56" s="38">
        <v>7367.5441218000005</v>
      </c>
      <c r="H56" s="39">
        <v>40787</v>
      </c>
      <c r="I56" s="30">
        <f t="shared" si="0"/>
        <v>7367.5441218000005</v>
      </c>
      <c r="J56" s="34"/>
      <c r="P56" s="25"/>
      <c r="Q56" s="25"/>
      <c r="R56" s="25"/>
    </row>
    <row r="57" spans="1:18" s="3" customFormat="1" ht="30" x14ac:dyDescent="0.25">
      <c r="A57" s="16">
        <v>48</v>
      </c>
      <c r="B57" s="16" t="s">
        <v>15</v>
      </c>
      <c r="C57" s="37" t="s">
        <v>21</v>
      </c>
      <c r="D57" s="35" t="s">
        <v>22</v>
      </c>
      <c r="E57" s="37" t="s">
        <v>16</v>
      </c>
      <c r="F57" s="40">
        <v>7</v>
      </c>
      <c r="G57" s="38">
        <v>7367.5441218000005</v>
      </c>
      <c r="H57" s="39">
        <v>40787</v>
      </c>
      <c r="I57" s="30">
        <f t="shared" si="0"/>
        <v>51572.808852600007</v>
      </c>
      <c r="J57" s="34"/>
      <c r="P57" s="25"/>
      <c r="Q57" s="25"/>
      <c r="R57" s="25"/>
    </row>
    <row r="58" spans="1:18" s="3" customFormat="1" ht="30" x14ac:dyDescent="0.25">
      <c r="A58" s="16">
        <v>49</v>
      </c>
      <c r="B58" s="16" t="s">
        <v>15</v>
      </c>
      <c r="C58" s="37" t="s">
        <v>21</v>
      </c>
      <c r="D58" s="35" t="s">
        <v>22</v>
      </c>
      <c r="E58" s="37" t="s">
        <v>16</v>
      </c>
      <c r="F58" s="40">
        <v>1</v>
      </c>
      <c r="G58" s="38">
        <v>7367.5441218000005</v>
      </c>
      <c r="H58" s="39">
        <v>40697</v>
      </c>
      <c r="I58" s="30">
        <f t="shared" si="0"/>
        <v>7367.5441218000005</v>
      </c>
      <c r="J58" s="34"/>
      <c r="P58" s="25"/>
      <c r="Q58" s="25"/>
      <c r="R58" s="25"/>
    </row>
    <row r="59" spans="1:18" s="3" customFormat="1" ht="30" x14ac:dyDescent="0.25">
      <c r="A59" s="16">
        <v>50</v>
      </c>
      <c r="B59" s="16" t="s">
        <v>15</v>
      </c>
      <c r="C59" s="37" t="s">
        <v>23</v>
      </c>
      <c r="D59" s="35" t="s">
        <v>24</v>
      </c>
      <c r="E59" s="37" t="s">
        <v>16</v>
      </c>
      <c r="F59" s="40">
        <v>1</v>
      </c>
      <c r="G59" s="38">
        <v>1614.1159199999997</v>
      </c>
      <c r="H59" s="39">
        <v>41395</v>
      </c>
      <c r="I59" s="30">
        <f t="shared" si="0"/>
        <v>1614.1159199999997</v>
      </c>
      <c r="J59" s="34"/>
      <c r="P59" s="25"/>
      <c r="Q59" s="25"/>
      <c r="R59" s="25"/>
    </row>
    <row r="60" spans="1:18" s="4" customFormat="1" x14ac:dyDescent="0.25">
      <c r="A60" s="52" t="s">
        <v>7</v>
      </c>
      <c r="B60" s="52"/>
      <c r="C60" s="52"/>
      <c r="D60" s="52"/>
      <c r="E60" s="17"/>
      <c r="F60" s="36">
        <v>284</v>
      </c>
      <c r="G60" s="21"/>
      <c r="H60" s="18"/>
      <c r="P60" s="26"/>
      <c r="Q60" s="26"/>
      <c r="R60" s="26"/>
    </row>
    <row r="61" spans="1:18" s="4" customFormat="1" x14ac:dyDescent="0.25">
      <c r="A61" s="5"/>
      <c r="B61" s="5"/>
      <c r="C61" s="5"/>
      <c r="D61" s="6"/>
      <c r="E61" s="7"/>
      <c r="F61" s="10"/>
      <c r="G61" s="10"/>
      <c r="H61" s="7"/>
      <c r="P61" s="26"/>
      <c r="Q61" s="26"/>
      <c r="R61" s="26"/>
    </row>
    <row r="62" spans="1:18" s="4" customFormat="1" ht="115.5" customHeight="1" x14ac:dyDescent="0.25">
      <c r="A62" s="53" t="s">
        <v>8</v>
      </c>
      <c r="B62" s="54"/>
      <c r="C62" s="54"/>
      <c r="D62" s="55"/>
      <c r="E62" s="56" t="s">
        <v>9</v>
      </c>
      <c r="F62" s="56"/>
      <c r="G62" s="56"/>
      <c r="H62" s="56"/>
      <c r="P62" s="26"/>
      <c r="Q62" s="26"/>
      <c r="R62" s="26"/>
    </row>
    <row r="63" spans="1:18" s="4" customFormat="1" ht="15.75" customHeight="1" x14ac:dyDescent="0.25">
      <c r="A63" s="49" t="s">
        <v>10</v>
      </c>
      <c r="B63" s="50"/>
      <c r="C63" s="50"/>
      <c r="D63" s="51"/>
      <c r="E63" s="48" t="s">
        <v>49</v>
      </c>
      <c r="F63" s="48"/>
      <c r="G63" s="48"/>
      <c r="H63" s="48"/>
      <c r="J63" s="26"/>
      <c r="L63" s="26"/>
      <c r="M63" s="26"/>
      <c r="N63" s="26"/>
      <c r="O63" s="26"/>
      <c r="P63" s="26"/>
      <c r="Q63" s="26"/>
      <c r="R63" s="26"/>
    </row>
    <row r="64" spans="1:18" s="4" customFormat="1" ht="15.75" customHeight="1" x14ac:dyDescent="0.25">
      <c r="A64" s="49" t="s">
        <v>11</v>
      </c>
      <c r="B64" s="50"/>
      <c r="C64" s="50"/>
      <c r="D64" s="51"/>
      <c r="E64" s="48" t="s">
        <v>49</v>
      </c>
      <c r="F64" s="48"/>
      <c r="G64" s="48"/>
      <c r="H64" s="48"/>
      <c r="J64" s="26"/>
      <c r="L64" s="26"/>
      <c r="M64" s="26"/>
      <c r="N64" s="26"/>
      <c r="O64" s="26"/>
      <c r="P64" s="26"/>
      <c r="Q64" s="26"/>
      <c r="R64" s="26"/>
    </row>
    <row r="65" spans="1:18" x14ac:dyDescent="0.25">
      <c r="J65" s="27"/>
      <c r="L65" s="27"/>
      <c r="M65" s="27"/>
      <c r="N65" s="27"/>
      <c r="O65" s="27"/>
      <c r="P65" s="27"/>
      <c r="Q65" s="27"/>
      <c r="R65" s="27"/>
    </row>
    <row r="66" spans="1:18" x14ac:dyDescent="0.25">
      <c r="J66" s="27"/>
      <c r="L66" s="27"/>
      <c r="M66" s="27"/>
      <c r="N66" s="27"/>
      <c r="O66" s="27"/>
      <c r="P66" s="27"/>
      <c r="Q66" s="27"/>
      <c r="R66" s="27"/>
    </row>
    <row r="67" spans="1:18" s="23" customFormat="1" ht="63" customHeight="1" x14ac:dyDescent="0.25">
      <c r="A67" s="57" t="s">
        <v>50</v>
      </c>
      <c r="B67" s="57"/>
      <c r="C67" s="57"/>
      <c r="D67" s="57"/>
      <c r="E67" s="58"/>
      <c r="F67" s="58"/>
      <c r="G67" s="59" t="s">
        <v>51</v>
      </c>
      <c r="H67" s="60"/>
      <c r="J67" s="28"/>
      <c r="L67" s="28"/>
      <c r="M67" s="28"/>
      <c r="N67" s="28"/>
      <c r="O67" s="28"/>
      <c r="P67" s="28"/>
      <c r="Q67" s="28"/>
      <c r="R67" s="28"/>
    </row>
    <row r="68" spans="1:18" s="12" customFormat="1" ht="18.75" x14ac:dyDescent="0.3">
      <c r="A68" s="22"/>
      <c r="F68" s="13"/>
      <c r="G68" s="13"/>
      <c r="J68" s="29"/>
      <c r="L68" s="29"/>
      <c r="M68" s="29"/>
      <c r="N68" s="29"/>
      <c r="O68" s="29"/>
      <c r="P68" s="29"/>
      <c r="Q68" s="29"/>
      <c r="R68" s="29"/>
    </row>
    <row r="69" spans="1:18" x14ac:dyDescent="0.25">
      <c r="J69" s="27"/>
      <c r="L69" s="27"/>
      <c r="M69" s="27"/>
      <c r="N69" s="27"/>
      <c r="O69" s="27"/>
      <c r="P69" s="27"/>
      <c r="Q69" s="27"/>
      <c r="R69" s="27"/>
    </row>
    <row r="70" spans="1:18" x14ac:dyDescent="0.25">
      <c r="J70" s="27"/>
      <c r="L70" s="27"/>
      <c r="M70" s="27"/>
      <c r="N70" s="27"/>
      <c r="O70" s="27"/>
      <c r="P70" s="27"/>
      <c r="Q70" s="27"/>
      <c r="R70" s="27"/>
    </row>
    <row r="71" spans="1:18" x14ac:dyDescent="0.25">
      <c r="J71" s="27"/>
      <c r="L71" s="27"/>
      <c r="M71" s="27"/>
      <c r="N71" s="27"/>
      <c r="O71" s="27"/>
      <c r="P71" s="27"/>
      <c r="Q71" s="27"/>
      <c r="R71" s="27"/>
    </row>
    <row r="72" spans="1:18" x14ac:dyDescent="0.25">
      <c r="J72" s="27"/>
      <c r="L72" s="27"/>
      <c r="M72" s="27"/>
      <c r="N72" s="27"/>
      <c r="O72" s="27"/>
      <c r="P72" s="27"/>
      <c r="Q72" s="27"/>
      <c r="R72" s="27"/>
    </row>
    <row r="73" spans="1:18" x14ac:dyDescent="0.25">
      <c r="J73" s="27"/>
      <c r="L73" s="27"/>
      <c r="M73" s="27"/>
      <c r="N73" s="27"/>
      <c r="O73" s="27"/>
      <c r="P73" s="27"/>
      <c r="Q73" s="27"/>
      <c r="R73" s="27"/>
    </row>
    <row r="74" spans="1:18" x14ac:dyDescent="0.25">
      <c r="J74" s="27"/>
      <c r="L74" s="27"/>
      <c r="M74" s="27"/>
      <c r="N74" s="27"/>
      <c r="O74" s="27"/>
      <c r="P74" s="27"/>
      <c r="Q74" s="27"/>
      <c r="R74" s="27"/>
    </row>
    <row r="75" spans="1:18" x14ac:dyDescent="0.25">
      <c r="J75" s="27"/>
      <c r="L75" s="27"/>
      <c r="M75" s="27"/>
      <c r="N75" s="27"/>
      <c r="O75" s="27"/>
      <c r="P75" s="27"/>
      <c r="Q75" s="27"/>
      <c r="R75" s="27"/>
    </row>
    <row r="76" spans="1:18" x14ac:dyDescent="0.25">
      <c r="J76" s="27"/>
      <c r="L76" s="27"/>
      <c r="M76" s="27"/>
      <c r="N76" s="27"/>
      <c r="O76" s="27"/>
      <c r="P76" s="27"/>
      <c r="Q76" s="27"/>
      <c r="R76" s="27"/>
    </row>
    <row r="77" spans="1:18" x14ac:dyDescent="0.25">
      <c r="J77" s="27"/>
      <c r="L77" s="27"/>
      <c r="M77" s="27"/>
      <c r="N77" s="27"/>
      <c r="O77" s="27"/>
      <c r="P77" s="27"/>
      <c r="Q77" s="27"/>
      <c r="R77" s="27"/>
    </row>
    <row r="78" spans="1:18" x14ac:dyDescent="0.25">
      <c r="J78" s="27"/>
      <c r="L78" s="27"/>
      <c r="M78" s="27"/>
      <c r="N78" s="27"/>
      <c r="O78" s="27"/>
      <c r="P78" s="27"/>
      <c r="Q78" s="27"/>
      <c r="R78" s="27"/>
    </row>
    <row r="79" spans="1:18" x14ac:dyDescent="0.25">
      <c r="J79" s="27"/>
      <c r="L79" s="27"/>
      <c r="M79" s="27"/>
      <c r="N79" s="27"/>
      <c r="O79" s="27"/>
      <c r="P79" s="27"/>
      <c r="Q79" s="27"/>
      <c r="R79" s="27"/>
    </row>
    <row r="80" spans="1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L87" s="27"/>
      <c r="M87" s="27"/>
      <c r="N87" s="27"/>
      <c r="O87" s="27"/>
      <c r="P87" s="27"/>
      <c r="Q87" s="27"/>
      <c r="R87" s="27"/>
    </row>
    <row r="88" spans="10:18" x14ac:dyDescent="0.25">
      <c r="J88" s="27"/>
      <c r="L88" s="27"/>
      <c r="M88" s="27"/>
      <c r="N88" s="27"/>
      <c r="O88" s="27"/>
      <c r="P88" s="27"/>
      <c r="Q88" s="27"/>
      <c r="R88" s="27"/>
    </row>
    <row r="89" spans="10:18" x14ac:dyDescent="0.25">
      <c r="J89" s="27"/>
      <c r="L89" s="27"/>
      <c r="M89" s="27"/>
      <c r="N89" s="27"/>
      <c r="O89" s="27"/>
      <c r="P89" s="27"/>
      <c r="Q89" s="27"/>
      <c r="R89" s="27"/>
    </row>
    <row r="90" spans="10:18" x14ac:dyDescent="0.25">
      <c r="J90" s="27"/>
      <c r="L90" s="27"/>
      <c r="M90" s="27"/>
      <c r="N90" s="27"/>
      <c r="O90" s="27"/>
      <c r="P90" s="27"/>
      <c r="Q90" s="27"/>
      <c r="R90" s="27"/>
    </row>
    <row r="91" spans="10:18" x14ac:dyDescent="0.25">
      <c r="J91" s="27"/>
      <c r="L91" s="27"/>
      <c r="M91" s="27"/>
      <c r="N91" s="27"/>
      <c r="O91" s="27"/>
      <c r="P91" s="27"/>
      <c r="Q91" s="27"/>
      <c r="R91" s="27"/>
    </row>
    <row r="92" spans="10:18" x14ac:dyDescent="0.25">
      <c r="J92" s="27"/>
      <c r="L92" s="27"/>
      <c r="M92" s="27"/>
      <c r="N92" s="27"/>
      <c r="O92" s="27"/>
      <c r="P92" s="27"/>
      <c r="Q92" s="27"/>
      <c r="R92" s="27"/>
    </row>
    <row r="93" spans="10:18" x14ac:dyDescent="0.25">
      <c r="J93" s="27"/>
      <c r="L93" s="27"/>
      <c r="M93" s="27"/>
      <c r="N93" s="27"/>
      <c r="O93" s="27"/>
      <c r="P93" s="27"/>
      <c r="Q93" s="27"/>
      <c r="R93" s="27"/>
    </row>
    <row r="94" spans="10:18" x14ac:dyDescent="0.25">
      <c r="J94" s="27"/>
      <c r="L94" s="27"/>
      <c r="M94" s="27"/>
      <c r="N94" s="27"/>
      <c r="O94" s="27"/>
      <c r="P94" s="27"/>
      <c r="Q94" s="27"/>
      <c r="R94" s="27"/>
    </row>
    <row r="95" spans="10:18" x14ac:dyDescent="0.25">
      <c r="J95" s="27"/>
      <c r="L95" s="27"/>
      <c r="M95" s="27"/>
      <c r="N95" s="27"/>
      <c r="O95" s="27"/>
      <c r="P95" s="27"/>
      <c r="Q95" s="27"/>
      <c r="R95" s="27"/>
    </row>
    <row r="96" spans="10:18" x14ac:dyDescent="0.25">
      <c r="J96" s="27"/>
      <c r="L96" s="27"/>
      <c r="M96" s="27"/>
      <c r="N96" s="27"/>
      <c r="O96" s="27"/>
      <c r="P96" s="27"/>
      <c r="Q96" s="27"/>
      <c r="R96" s="27"/>
    </row>
    <row r="97" spans="10:18" x14ac:dyDescent="0.25">
      <c r="J97" s="27"/>
      <c r="L97" s="27"/>
      <c r="M97" s="27"/>
      <c r="N97" s="27"/>
      <c r="O97" s="27"/>
      <c r="P97" s="27"/>
      <c r="Q97" s="27"/>
      <c r="R97" s="27"/>
    </row>
    <row r="98" spans="10:18" x14ac:dyDescent="0.25">
      <c r="J98" s="27"/>
      <c r="L98" s="27"/>
      <c r="M98" s="27"/>
      <c r="N98" s="27"/>
      <c r="O98" s="27"/>
      <c r="P98" s="27"/>
      <c r="Q98" s="27"/>
      <c r="R98" s="27"/>
    </row>
    <row r="99" spans="10:18" x14ac:dyDescent="0.25">
      <c r="J99" s="27"/>
      <c r="L99" s="27"/>
      <c r="M99" s="27"/>
      <c r="N99" s="27"/>
      <c r="O99" s="27"/>
      <c r="P99" s="27"/>
      <c r="Q99" s="27"/>
      <c r="R99" s="27"/>
    </row>
    <row r="100" spans="10:18" x14ac:dyDescent="0.25">
      <c r="J100" s="27"/>
      <c r="L100" s="27"/>
      <c r="M100" s="27"/>
      <c r="N100" s="27"/>
      <c r="O100" s="27"/>
      <c r="P100" s="27"/>
      <c r="Q100" s="27"/>
      <c r="R100" s="27"/>
    </row>
    <row r="101" spans="10:18" x14ac:dyDescent="0.25">
      <c r="J101" s="27"/>
      <c r="L101" s="27"/>
      <c r="M101" s="27"/>
      <c r="N101" s="27"/>
      <c r="O101" s="27"/>
      <c r="P101" s="27"/>
      <c r="Q101" s="27"/>
      <c r="R101" s="27"/>
    </row>
    <row r="102" spans="10:18" x14ac:dyDescent="0.25">
      <c r="J102" s="27"/>
      <c r="L102" s="27"/>
      <c r="M102" s="27"/>
      <c r="N102" s="27"/>
      <c r="O102" s="27"/>
      <c r="P102" s="27"/>
      <c r="Q102" s="27"/>
      <c r="R102" s="27"/>
    </row>
    <row r="103" spans="10:18" x14ac:dyDescent="0.25">
      <c r="J103" s="27"/>
      <c r="L103" s="27"/>
      <c r="M103" s="27"/>
      <c r="N103" s="27"/>
      <c r="O103" s="27"/>
      <c r="P103" s="27"/>
      <c r="Q103" s="27"/>
      <c r="R103" s="27"/>
    </row>
    <row r="104" spans="10:18" x14ac:dyDescent="0.25">
      <c r="J104" s="27"/>
      <c r="L104" s="27"/>
      <c r="M104" s="27"/>
      <c r="N104" s="27"/>
      <c r="O104" s="27"/>
      <c r="P104" s="27"/>
      <c r="Q104" s="27"/>
      <c r="R104" s="27"/>
    </row>
    <row r="105" spans="10:18" x14ac:dyDescent="0.25">
      <c r="J105" s="27"/>
      <c r="L105" s="27"/>
      <c r="M105" s="27"/>
      <c r="N105" s="27"/>
      <c r="O105" s="27"/>
      <c r="P105" s="27"/>
      <c r="Q105" s="27"/>
      <c r="R105" s="27"/>
    </row>
    <row r="106" spans="10:18" x14ac:dyDescent="0.25">
      <c r="J106" s="27"/>
      <c r="N106" s="27"/>
    </row>
    <row r="107" spans="10:18" x14ac:dyDescent="0.25">
      <c r="J107" s="27"/>
      <c r="N107" s="27"/>
    </row>
    <row r="108" spans="10:18" x14ac:dyDescent="0.25">
      <c r="J108" s="27"/>
      <c r="N108" s="27"/>
    </row>
  </sheetData>
  <mergeCells count="15">
    <mergeCell ref="A67:D67"/>
    <mergeCell ref="A6:H6"/>
    <mergeCell ref="A1:H1"/>
    <mergeCell ref="A2:H2"/>
    <mergeCell ref="A3:H3"/>
    <mergeCell ref="A4:H4"/>
    <mergeCell ref="A5:H5"/>
    <mergeCell ref="E64:H64"/>
    <mergeCell ref="E63:H63"/>
    <mergeCell ref="A64:D64"/>
    <mergeCell ref="A63:D63"/>
    <mergeCell ref="A60:D60"/>
    <mergeCell ref="A62:D62"/>
    <mergeCell ref="E62:H62"/>
    <mergeCell ref="G67:H67"/>
  </mergeCells>
  <pageMargins left="0.70866141732283472" right="0.31496062992125984" top="0.74803149606299213" bottom="0.74803149606299213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2019-08-19T10:23:36Z</cp:lastPrinted>
  <dcterms:created xsi:type="dcterms:W3CDTF">2016-09-16T10:27:35Z</dcterms:created>
  <dcterms:modified xsi:type="dcterms:W3CDTF">2019-09-13T09:38:56Z</dcterms:modified>
</cp:coreProperties>
</file>